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065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1" i="1" l="1"/>
  <c r="I31" i="1"/>
  <c r="J31" i="1"/>
  <c r="K31" i="1"/>
  <c r="L31" i="1"/>
  <c r="M31" i="1"/>
  <c r="N31" i="1"/>
  <c r="O31" i="1"/>
  <c r="P31" i="1"/>
  <c r="Q31" i="1"/>
  <c r="R31" i="1"/>
  <c r="S31" i="1"/>
  <c r="T31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S30" i="1"/>
  <c r="R30" i="1"/>
  <c r="P30" i="1"/>
  <c r="O30" i="1"/>
  <c r="M30" i="1"/>
  <c r="L30" i="1"/>
  <c r="J30" i="1"/>
  <c r="I30" i="1"/>
  <c r="H30" i="1"/>
  <c r="Q30" i="1" s="1"/>
  <c r="H25" i="1"/>
  <c r="K25" i="1" s="1"/>
  <c r="I25" i="1"/>
  <c r="J25" i="1"/>
  <c r="L25" i="1"/>
  <c r="M25" i="1"/>
  <c r="N25" i="1"/>
  <c r="O25" i="1"/>
  <c r="P25" i="1"/>
  <c r="R25" i="1"/>
  <c r="S25" i="1"/>
  <c r="T25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H24" i="1"/>
  <c r="K24" i="1" s="1"/>
  <c r="I24" i="1"/>
  <c r="J24" i="1"/>
  <c r="L24" i="1"/>
  <c r="M24" i="1"/>
  <c r="N24" i="1"/>
  <c r="O24" i="1"/>
  <c r="P24" i="1"/>
  <c r="R24" i="1"/>
  <c r="S24" i="1"/>
  <c r="T24" i="1"/>
  <c r="S23" i="1"/>
  <c r="R23" i="1"/>
  <c r="P23" i="1"/>
  <c r="O23" i="1"/>
  <c r="M23" i="1"/>
  <c r="L23" i="1"/>
  <c r="J23" i="1"/>
  <c r="I23" i="1"/>
  <c r="H23" i="1"/>
  <c r="Q23" i="1" s="1"/>
  <c r="S15" i="1"/>
  <c r="R15" i="1"/>
  <c r="P15" i="1"/>
  <c r="O15" i="1"/>
  <c r="M15" i="1"/>
  <c r="L15" i="1"/>
  <c r="J15" i="1"/>
  <c r="I15" i="1"/>
  <c r="H15" i="1"/>
  <c r="Q15" i="1" s="1"/>
  <c r="S16" i="1"/>
  <c r="R16" i="1"/>
  <c r="P16" i="1"/>
  <c r="O16" i="1"/>
  <c r="M16" i="1"/>
  <c r="L16" i="1"/>
  <c r="J16" i="1"/>
  <c r="I16" i="1"/>
  <c r="H16" i="1"/>
  <c r="T16" i="1" s="1"/>
  <c r="S18" i="1"/>
  <c r="R18" i="1"/>
  <c r="Q18" i="1"/>
  <c r="P18" i="1"/>
  <c r="O18" i="1"/>
  <c r="M18" i="1"/>
  <c r="L18" i="1"/>
  <c r="K18" i="1"/>
  <c r="J18" i="1"/>
  <c r="I18" i="1"/>
  <c r="H18" i="1"/>
  <c r="T18" i="1" s="1"/>
  <c r="N30" i="1" l="1"/>
  <c r="T30" i="1"/>
  <c r="K30" i="1"/>
  <c r="Q25" i="1"/>
  <c r="Q24" i="1"/>
  <c r="N23" i="1"/>
  <c r="T23" i="1"/>
  <c r="K23" i="1"/>
  <c r="N15" i="1"/>
  <c r="T15" i="1"/>
  <c r="K15" i="1"/>
  <c r="K16" i="1"/>
  <c r="Q16" i="1"/>
  <c r="N16" i="1"/>
  <c r="N18" i="1"/>
  <c r="T35" i="1" l="1"/>
  <c r="S35" i="1"/>
  <c r="R35" i="1"/>
  <c r="Q35" i="1"/>
  <c r="P35" i="1"/>
  <c r="O35" i="1"/>
  <c r="N35" i="1"/>
  <c r="M35" i="1"/>
  <c r="L35" i="1"/>
  <c r="K35" i="1"/>
  <c r="J35" i="1"/>
  <c r="I35" i="1"/>
  <c r="H34" i="1"/>
  <c r="H35" i="1" s="1"/>
  <c r="G34" i="1"/>
  <c r="G35" i="1" s="1"/>
  <c r="F34" i="1"/>
  <c r="F35" i="1" s="1"/>
  <c r="E33" i="1"/>
  <c r="D33" i="1"/>
  <c r="C33" i="1"/>
  <c r="E31" i="1"/>
  <c r="D31" i="1"/>
  <c r="C31" i="1"/>
  <c r="E30" i="1"/>
  <c r="D30" i="1"/>
  <c r="C30" i="1"/>
  <c r="H27" i="1" l="1"/>
  <c r="G27" i="1"/>
  <c r="I27" i="1" l="1"/>
  <c r="J27" i="1"/>
  <c r="K27" i="1"/>
  <c r="L27" i="1"/>
  <c r="M27" i="1"/>
  <c r="N27" i="1"/>
  <c r="O27" i="1"/>
  <c r="P27" i="1"/>
  <c r="Q27" i="1"/>
  <c r="R27" i="1"/>
  <c r="S27" i="1"/>
  <c r="T27" i="1"/>
  <c r="F27" i="1"/>
  <c r="E22" i="1"/>
  <c r="D22" i="1"/>
  <c r="C22" i="1"/>
  <c r="E21" i="1"/>
  <c r="D21" i="1"/>
  <c r="C21" i="1"/>
  <c r="E20" i="1"/>
  <c r="D20" i="1"/>
  <c r="C20" i="1"/>
  <c r="E19" i="1"/>
  <c r="D19" i="1"/>
  <c r="C19" i="1"/>
  <c r="E18" i="1"/>
  <c r="D18" i="1"/>
  <c r="C18" i="1"/>
  <c r="C15" i="1" l="1"/>
  <c r="E15" i="1"/>
  <c r="D15" i="1"/>
  <c r="E17" i="1" l="1"/>
  <c r="D17" i="1"/>
  <c r="C17" i="1"/>
  <c r="E16" i="1"/>
  <c r="D16" i="1"/>
  <c r="C16" i="1"/>
  <c r="S37" i="1" l="1"/>
  <c r="P37" i="1"/>
  <c r="O37" i="1"/>
  <c r="L37" i="1"/>
  <c r="K37" i="1"/>
  <c r="H38" i="1"/>
  <c r="F38" i="1"/>
  <c r="C23" i="1"/>
  <c r="E26" i="1"/>
  <c r="D26" i="1"/>
  <c r="C26" i="1"/>
  <c r="E25" i="1"/>
  <c r="D25" i="1"/>
  <c r="C25" i="1"/>
  <c r="E24" i="1"/>
  <c r="D24" i="1"/>
  <c r="C24" i="1"/>
  <c r="E23" i="1"/>
  <c r="D23" i="1"/>
  <c r="I37" i="1" l="1"/>
  <c r="M37" i="1"/>
  <c r="Q37" i="1"/>
  <c r="R37" i="1"/>
  <c r="J37" i="1"/>
  <c r="N37" i="1"/>
  <c r="T37" i="1"/>
  <c r="G37" i="1"/>
  <c r="H37" i="1"/>
  <c r="F37" i="1"/>
  <c r="G38" i="1"/>
</calcChain>
</file>

<file path=xl/sharedStrings.xml><?xml version="1.0" encoding="utf-8"?>
<sst xmlns="http://schemas.openxmlformats.org/spreadsheetml/2006/main" count="100" uniqueCount="79">
  <si>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</si>
  <si>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</si>
  <si>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</si>
  <si>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</si>
  <si>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</si>
  <si>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</si>
  <si>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</si>
  <si>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</si>
  <si>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</si>
  <si>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</si>
  <si>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</si>
  <si>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</si>
  <si>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</si>
  <si>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</si>
  <si>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</si>
  <si>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</si>
  <si>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</si>
  <si>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</si>
  <si>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</si>
  <si>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</si>
  <si>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</si>
  <si>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</si>
  <si>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</si>
  <si>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</si>
  <si>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</si>
  <si>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</si>
  <si>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</si>
  <si>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Цибуля ріпчаста</t>
  </si>
  <si>
    <t>Олія</t>
  </si>
  <si>
    <t>Сіль йодована</t>
  </si>
  <si>
    <t>Цибулини визрілі, здорові, цільні, сухі, незабруднені, з добре підсушеними верхніми лусками.</t>
  </si>
  <si>
    <t>Відходи при гарячій обробці (приварок)</t>
  </si>
  <si>
    <t>ФРИКАДЕЛЬКА</t>
  </si>
  <si>
    <t>Я</t>
  </si>
  <si>
    <t>Яйце куряче</t>
  </si>
  <si>
    <t>Маса фаршу:</t>
  </si>
  <si>
    <t>Свіжі, столові, шкаралупа чиста, міцна, цілісна.</t>
  </si>
  <si>
    <t xml:space="preserve">                                                                                                               (підпис)                                 (ім’я, прізвище)</t>
  </si>
  <si>
    <t>Порціонування</t>
  </si>
  <si>
    <t>Вода або бульйон</t>
  </si>
  <si>
    <t>ВИХІД</t>
  </si>
  <si>
    <t>СУП</t>
  </si>
  <si>
    <t>Морква до 01.01</t>
  </si>
  <si>
    <t xml:space="preserve">Коренеплоди свіжі, цілі, здорові, чисті, без тріщин, нев'янучі, без пошкоджень сільськогосподарськими шкідниками. </t>
  </si>
  <si>
    <t>Солона, без сторонніх присмаків і ароматів; сипуча без грудочок; біла з блиском; слабкий запах йоду; розчинність у рідині повна. </t>
  </si>
  <si>
    <t>Прозора безбарвна рідина, без присмаків і запаху,  не містить видимих домішок. </t>
  </si>
  <si>
    <t>Подають у глибокій тарілці при температурі 60-65 ºС.</t>
  </si>
  <si>
    <t>150/11 г ± 3 %</t>
  </si>
  <si>
    <t>200/15 г ± 3 %</t>
  </si>
  <si>
    <t xml:space="preserve">ст. 475
Методичний посібник «Організація харчування дітей у дошкільних навчальних закладах»
Видання 2014 р.
</t>
  </si>
  <si>
    <t>Крупа гречана</t>
  </si>
  <si>
    <t>ЗП</t>
  </si>
  <si>
    <t>Колір, запах, смак властиві крупі даного виду, без затхлого, пліснявого, кислого, гіркого та інших сторонніх запахів і присмаків.</t>
  </si>
  <si>
    <t>Цибулини визріли, здорові, цільні, сухі, незабруднені, з добре підсушеними верхніми лусками.</t>
  </si>
  <si>
    <t>Морква після 01.01</t>
  </si>
  <si>
    <t>Картопля до 01.09 (молода)</t>
  </si>
  <si>
    <t>Картопля з 01.09 до 31.10</t>
  </si>
  <si>
    <t>Картопля з 01.11 до 31.12</t>
  </si>
  <si>
    <t>Картопля з 01.01 до 28.02</t>
  </si>
  <si>
    <t>Картопля з 01.03 до 30.08</t>
  </si>
  <si>
    <t>Бульби цілі, здорові, сухі, незабруднені, нев'янучі.</t>
  </si>
  <si>
    <t>Золотисто-жовтого кольору, без стороннього запаху, присмаку і гіркоти.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</si>
  <si>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овочі зберегли форму нарізки або частково розварились, крупа не переварена, фрикадельки круглої форми.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</si>
  <si>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світло – коричневий, овочів – натуральний, фрикадельок – світло-сірий.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</si>
  <si>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солоний, з ароматом гречаної крупи і пасерованих овочів, фрикадельок – м’яка, соковита.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</si>
  <si>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овочів і крупи – м’яка, фрикадельок – м’яка, соковита. </t>
    </r>
  </si>
  <si>
    <t xml:space="preserve">ст.373
Методичний посібник «Організація харчування дітей у дошкільних навчальних закладах»
Видання 2014р.
</t>
  </si>
  <si>
    <t>М`ясо курки (філе)</t>
  </si>
  <si>
    <t>Вищого ґатунку,  охолоджене. Філе грудинки курячої без шкіри і поверхневої плівки, неушкоджене, чисте, без будь-яких видимих чужорідних матеріалів, бруду та крові. Форма філе овальна. Колір від блідо-рожевого до рожевого, запах властивий свіжому м'ясу, без стороннього запаху. М'язова тканина щільна, пружна.</t>
  </si>
  <si>
    <t>1/18</t>
  </si>
  <si>
    <t>1/13</t>
  </si>
  <si>
    <t xml:space="preserve">Сіль йодована </t>
  </si>
  <si>
    <t>Солона, без сторонніх присмаків і ароматів; сипуча без грудочок; біла з блиском; слабкий запах</t>
  </si>
  <si>
    <t xml:space="preserve">СУП ГРЕЧАНИЙ З М'ЯСНОЮ ФРИКАДЕЛЬКОЮ (З М`ЯСА КУРКИ) </t>
  </si>
  <si>
    <r>
      <t xml:space="preserve">Підготовлену нарізану шматочками цибулю злегка пасерують на олії 2–3 хв, додають підготовлену нарізану соломкою моркву та пасерують, періодично помішуючи, за температури 100 ºС 5–10 хв. У киплячу воду (150/200 г) кладуть підготовлену гречану крупу, варять за слабого кипіння 15–20 хв, додають підготовлену нарізану кубиками картоплю та пасеровані овочі і варять за слабого кипіння до готовності (20 хв). За 5–10 хв до завершення приготування додають сіль.
</t>
    </r>
    <r>
      <rPr>
        <b/>
        <sz val="11"/>
        <color theme="1"/>
        <rFont val="Times New Roman"/>
        <family val="1"/>
        <charset val="204"/>
      </rPr>
      <t>Фрикадельки:</t>
    </r>
    <r>
      <rPr>
        <sz val="11"/>
        <color theme="1"/>
        <rFont val="Times New Roman"/>
        <family val="1"/>
        <charset val="204"/>
      </rPr>
      <t xml:space="preserve"> Підготовлене м'ясо пропускають 2 рази через м'ясорубку, з’єднують із підготовленою дрібно нарізаною цибулею ріпчастою, підготовленими яйцями, сіллю та ретельно перемішують. З отриманого фаршу формують кульки та припускають їх за температури 100 С у невеликій кількості води у закритій посудині до готовності (20 хв). Готові м’ясні фрикадельки кладуть у кожну порцію супу під час його видачі.
</t>
    </r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</si>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</sst>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vertical="top" wrapText="1"/>
    </xf>
    <xf numFmtId="49" fontId="9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/>
    <xf numFmtId="0" fontId="0" fillId="0" borderId="1" xfId="0" applyBorder="1"/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11" xfId="0" applyBorder="1"/>
    <xf numFmtId="0" fontId="2" fillId="2" borderId="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vertical="top"/>
    </xf>
    <xf numFmtId="1" fontId="4" fillId="2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/>
    <xf numFmtId="0" fontId="0" fillId="0" borderId="1" xfId="0" applyFont="1" applyBorder="1"/>
    <xf numFmtId="0" fontId="0" fillId="0" borderId="0" xfId="0" applyFont="1"/>
    <xf numFmtId="49" fontId="10" fillId="0" borderId="1" xfId="0" applyNumberFormat="1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1" fontId="2" fillId="0" borderId="1" xfId="0" applyNumberFormat="1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0" fillId="0" borderId="8" xfId="0" applyBorder="1"/>
    <xf numFmtId="0" fontId="0" fillId="0" borderId="1" xfId="0" applyBorder="1" applyAlignment="1">
      <alignment vertical="center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" fontId="11" fillId="0" borderId="8" xfId="0" applyNumberFormat="1" applyFont="1" applyBorder="1" applyAlignment="1">
      <alignment horizontal="center" vertical="center" wrapText="1"/>
    </xf>
    <xf numFmtId="1" fontId="11" fillId="0" borderId="10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49" fontId="2" fillId="0" borderId="4" xfId="0" applyNumberFormat="1" applyFont="1" applyBorder="1" applyAlignment="1">
      <alignment vertical="top"/>
    </xf>
    <xf numFmtId="164" fontId="11" fillId="2" borderId="8" xfId="0" applyNumberFormat="1" applyFont="1" applyFill="1" applyBorder="1" applyAlignment="1">
      <alignment horizontal="center" vertical="center" wrapText="1"/>
    </xf>
    <xf numFmtId="164" fontId="11" fillId="2" borderId="9" xfId="0" applyNumberFormat="1" applyFont="1" applyFill="1" applyBorder="1" applyAlignment="1">
      <alignment horizontal="center" vertical="center" wrapText="1"/>
    </xf>
    <xf numFmtId="164" fontId="11" fillId="2" borderId="10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16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1" xfId="0" applyBorder="1"/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2"/>
  <sheetViews>
    <sheetView tabSelected="1" view="pageLayout" topLeftCell="A32" zoomScale="70" zoomScaleNormal="100" zoomScalePageLayoutView="70" workbookViewId="0">
      <selection activeCell="R39" sqref="R39:T39"/>
    </sheetView>
  </sheetViews>
  <sheetFormatPr defaultRowHeight="15" x14ac:dyDescent="0.25"/>
  <cols>
    <col min="1" max="1" width="4.28515625" customWidth="1"/>
    <col min="2" max="2" width="13.5703125" customWidth="1"/>
    <col min="3" max="3" width="6" customWidth="1"/>
    <col min="4" max="4" width="6.140625" customWidth="1"/>
    <col min="5" max="5" width="6" customWidth="1"/>
    <col min="6" max="6" width="5.85546875" customWidth="1"/>
    <col min="7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6.140625" customWidth="1"/>
    <col min="18" max="18" width="5.42578125" customWidth="1"/>
    <col min="19" max="19" width="5.28515625" customWidth="1"/>
    <col min="20" max="20" width="6.7109375" customWidth="1"/>
    <col min="21" max="21" width="19.85546875" customWidth="1"/>
    <col min="22" max="22" width="10.85546875" customWidth="1"/>
    <col min="23" max="23" width="12.28515625" customWidth="1"/>
    <col min="24" max="24" width="11.140625" customWidth="1"/>
  </cols>
  <sheetData>
    <row r="1" spans="1:29" ht="15" customHeight="1" x14ac:dyDescent="0.25">
      <c r="A1" s="2"/>
      <c r="B1" s="103" t="s">
        <v>49</v>
      </c>
      <c r="C1" s="103"/>
      <c r="D1" s="103"/>
      <c r="E1" s="103"/>
      <c r="F1" s="103"/>
      <c r="G1" s="103"/>
      <c r="H1" s="103"/>
      <c r="I1" s="103" t="s">
        <v>66</v>
      </c>
      <c r="J1" s="104"/>
      <c r="K1" s="104"/>
      <c r="L1" s="104"/>
      <c r="M1" s="104"/>
      <c r="N1" s="104"/>
      <c r="O1" s="104"/>
      <c r="P1" s="3"/>
      <c r="Q1" s="102" t="s">
        <v>17</v>
      </c>
      <c r="R1" s="102"/>
      <c r="S1" s="102"/>
      <c r="T1" s="102"/>
      <c r="U1" s="102"/>
    </row>
    <row r="2" spans="1:29" x14ac:dyDescent="0.25">
      <c r="A2" s="2"/>
      <c r="B2" s="103"/>
      <c r="C2" s="103"/>
      <c r="D2" s="103"/>
      <c r="E2" s="103"/>
      <c r="F2" s="103"/>
      <c r="G2" s="103"/>
      <c r="H2" s="103"/>
      <c r="I2" s="104"/>
      <c r="J2" s="104"/>
      <c r="K2" s="104"/>
      <c r="L2" s="104"/>
      <c r="M2" s="104"/>
      <c r="N2" s="104"/>
      <c r="O2" s="104"/>
      <c r="P2" s="3"/>
      <c r="Q2" s="102" t="s">
        <v>18</v>
      </c>
      <c r="R2" s="102"/>
      <c r="S2" s="102"/>
      <c r="T2" s="102"/>
      <c r="U2" s="102"/>
    </row>
    <row r="3" spans="1:29" x14ac:dyDescent="0.25">
      <c r="A3" s="2"/>
      <c r="B3" s="103"/>
      <c r="C3" s="103"/>
      <c r="D3" s="103"/>
      <c r="E3" s="103"/>
      <c r="F3" s="103"/>
      <c r="G3" s="103"/>
      <c r="H3" s="103"/>
      <c r="I3" s="104"/>
      <c r="J3" s="104"/>
      <c r="K3" s="104"/>
      <c r="L3" s="104"/>
      <c r="M3" s="104"/>
      <c r="N3" s="104"/>
      <c r="O3" s="104"/>
      <c r="P3" s="3"/>
      <c r="Q3" s="102" t="s">
        <v>19</v>
      </c>
      <c r="R3" s="102"/>
      <c r="S3" s="102"/>
      <c r="T3" s="102"/>
      <c r="U3" s="102"/>
    </row>
    <row r="4" spans="1:29" x14ac:dyDescent="0.25">
      <c r="A4" s="2"/>
      <c r="B4" s="103"/>
      <c r="C4" s="103"/>
      <c r="D4" s="103"/>
      <c r="E4" s="103"/>
      <c r="F4" s="103"/>
      <c r="G4" s="103"/>
      <c r="H4" s="103"/>
      <c r="I4" s="104"/>
      <c r="J4" s="104"/>
      <c r="K4" s="104"/>
      <c r="L4" s="104"/>
      <c r="M4" s="104"/>
      <c r="N4" s="104"/>
      <c r="O4" s="104"/>
      <c r="P4" s="3"/>
      <c r="Q4" s="102" t="s">
        <v>20</v>
      </c>
      <c r="R4" s="102"/>
      <c r="S4" s="102"/>
      <c r="T4" s="102"/>
      <c r="U4" s="102"/>
    </row>
    <row r="5" spans="1:29" x14ac:dyDescent="0.25">
      <c r="A5" s="2"/>
      <c r="B5" s="103"/>
      <c r="C5" s="103"/>
      <c r="D5" s="103"/>
      <c r="E5" s="103"/>
      <c r="F5" s="103"/>
      <c r="G5" s="103"/>
      <c r="H5" s="103"/>
      <c r="I5" s="104"/>
      <c r="J5" s="104"/>
      <c r="K5" s="104"/>
      <c r="L5" s="104"/>
      <c r="M5" s="104"/>
      <c r="N5" s="104"/>
      <c r="O5" s="104"/>
      <c r="P5" s="3"/>
      <c r="Q5" s="3"/>
      <c r="R5" s="3"/>
      <c r="S5" s="3"/>
      <c r="T5" s="3"/>
      <c r="U5" s="3"/>
    </row>
    <row r="6" spans="1:29" x14ac:dyDescent="0.25">
      <c r="A6" s="2"/>
      <c r="B6" s="29"/>
      <c r="C6" s="29"/>
      <c r="D6" s="29"/>
      <c r="E6" s="29"/>
      <c r="F6" s="29"/>
      <c r="G6" s="29"/>
      <c r="H6" s="29"/>
      <c r="I6" s="2"/>
      <c r="J6" s="2"/>
      <c r="K6" s="2"/>
      <c r="L6" s="2"/>
      <c r="M6" s="2"/>
      <c r="N6" s="2"/>
      <c r="O6" s="2"/>
      <c r="P6" s="3"/>
      <c r="Q6" s="3"/>
      <c r="R6" s="3"/>
      <c r="S6" s="3"/>
      <c r="T6" s="3"/>
      <c r="U6" s="3"/>
    </row>
    <row r="7" spans="1:29" x14ac:dyDescent="0.25">
      <c r="A7" s="96" t="s">
        <v>16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</row>
    <row r="8" spans="1:29" x14ac:dyDescent="0.25">
      <c r="A8" s="97" t="s">
        <v>73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</row>
    <row r="9" spans="1:29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9" ht="15.75" customHeight="1" x14ac:dyDescent="0.25">
      <c r="A10" s="98" t="s">
        <v>0</v>
      </c>
      <c r="B10" s="88" t="s">
        <v>14</v>
      </c>
      <c r="C10" s="88" t="s">
        <v>1</v>
      </c>
      <c r="D10" s="88"/>
      <c r="E10" s="88"/>
      <c r="F10" s="88"/>
      <c r="G10" s="88"/>
      <c r="H10" s="88"/>
      <c r="I10" s="88" t="s">
        <v>2</v>
      </c>
      <c r="J10" s="88"/>
      <c r="K10" s="88"/>
      <c r="L10" s="88"/>
      <c r="M10" s="88"/>
      <c r="N10" s="88"/>
      <c r="O10" s="88"/>
      <c r="P10" s="88"/>
      <c r="Q10" s="88"/>
      <c r="R10" s="107" t="s">
        <v>13</v>
      </c>
      <c r="S10" s="107"/>
      <c r="T10" s="107"/>
      <c r="U10" s="107" t="s">
        <v>3</v>
      </c>
      <c r="V10" s="112" t="s">
        <v>25</v>
      </c>
      <c r="W10" s="88" t="s">
        <v>31</v>
      </c>
      <c r="X10" s="88" t="s">
        <v>38</v>
      </c>
    </row>
    <row r="11" spans="1:29" ht="15.75" customHeight="1" x14ac:dyDescent="0.25">
      <c r="A11" s="99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107"/>
      <c r="S11" s="107"/>
      <c r="T11" s="107"/>
      <c r="U11" s="107"/>
      <c r="V11" s="113"/>
      <c r="W11" s="88"/>
      <c r="X11" s="88"/>
    </row>
    <row r="12" spans="1:29" ht="25.5" customHeight="1" x14ac:dyDescent="0.25">
      <c r="A12" s="99"/>
      <c r="B12" s="88"/>
      <c r="C12" s="101" t="s">
        <v>8</v>
      </c>
      <c r="D12" s="101"/>
      <c r="E12" s="101"/>
      <c r="F12" s="101" t="s">
        <v>9</v>
      </c>
      <c r="G12" s="101"/>
      <c r="H12" s="101"/>
      <c r="I12" s="101" t="s">
        <v>10</v>
      </c>
      <c r="J12" s="101"/>
      <c r="K12" s="101"/>
      <c r="L12" s="101" t="s">
        <v>11</v>
      </c>
      <c r="M12" s="101"/>
      <c r="N12" s="101"/>
      <c r="O12" s="101" t="s">
        <v>12</v>
      </c>
      <c r="P12" s="101"/>
      <c r="Q12" s="101"/>
      <c r="R12" s="107"/>
      <c r="S12" s="107"/>
      <c r="T12" s="107"/>
      <c r="U12" s="107"/>
      <c r="V12" s="113"/>
      <c r="W12" s="88"/>
      <c r="X12" s="88"/>
    </row>
    <row r="13" spans="1:29" x14ac:dyDescent="0.25">
      <c r="A13" s="99"/>
      <c r="B13" s="88"/>
      <c r="C13" s="108" t="s">
        <v>4</v>
      </c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10"/>
      <c r="U13" s="107"/>
      <c r="V13" s="114"/>
      <c r="W13" s="88"/>
      <c r="X13" s="88"/>
    </row>
    <row r="14" spans="1:29" ht="30.75" customHeight="1" x14ac:dyDescent="0.25">
      <c r="A14" s="100"/>
      <c r="B14" s="88"/>
      <c r="C14" s="14" t="s">
        <v>6</v>
      </c>
      <c r="D14" s="14" t="s">
        <v>7</v>
      </c>
      <c r="E14" s="14" t="s">
        <v>5</v>
      </c>
      <c r="F14" s="14" t="s">
        <v>6</v>
      </c>
      <c r="G14" s="14" t="s">
        <v>7</v>
      </c>
      <c r="H14" s="14" t="s">
        <v>5</v>
      </c>
      <c r="I14" s="14" t="s">
        <v>6</v>
      </c>
      <c r="J14" s="14" t="s">
        <v>7</v>
      </c>
      <c r="K14" s="14" t="s">
        <v>5</v>
      </c>
      <c r="L14" s="14" t="s">
        <v>6</v>
      </c>
      <c r="M14" s="14" t="s">
        <v>7</v>
      </c>
      <c r="N14" s="14" t="s">
        <v>5</v>
      </c>
      <c r="O14" s="14" t="s">
        <v>6</v>
      </c>
      <c r="P14" s="14" t="s">
        <v>7</v>
      </c>
      <c r="Q14" s="14" t="s">
        <v>5</v>
      </c>
      <c r="R14" s="14" t="s">
        <v>6</v>
      </c>
      <c r="S14" s="14" t="s">
        <v>7</v>
      </c>
      <c r="T14" s="14" t="s">
        <v>5</v>
      </c>
      <c r="U14" s="107"/>
      <c r="V14" s="41" t="s">
        <v>15</v>
      </c>
      <c r="W14" s="40" t="s">
        <v>15</v>
      </c>
      <c r="X14" s="39"/>
      <c r="Z14" s="116" t="s">
        <v>75</v>
      </c>
      <c r="AA14" s="116" t="s">
        <v>76</v>
      </c>
      <c r="AB14" s="116" t="s">
        <v>77</v>
      </c>
      <c r="AC14" s="116" t="s">
        <v>78</v>
      </c>
    </row>
    <row r="15" spans="1:29" s="62" customFormat="1" ht="91.5" customHeight="1" x14ac:dyDescent="0.25">
      <c r="A15" s="66" t="s">
        <v>51</v>
      </c>
      <c r="B15" s="63" t="s">
        <v>50</v>
      </c>
      <c r="C15" s="16">
        <f>(100*F15)/(100-V15)</f>
        <v>5</v>
      </c>
      <c r="D15" s="17">
        <f t="shared" ref="D15" si="0">(100*G15)/(100-V15)</f>
        <v>5</v>
      </c>
      <c r="E15" s="17">
        <f t="shared" ref="E15" si="1">(100*H15)/(100-V15)</f>
        <v>6.6666666666666679</v>
      </c>
      <c r="F15" s="65">
        <v>5</v>
      </c>
      <c r="G15" s="65">
        <v>5</v>
      </c>
      <c r="H15" s="17">
        <f t="shared" ref="H15" si="2">G15/0.75</f>
        <v>6.666666666666667</v>
      </c>
      <c r="I15" s="131">
        <f t="shared" ref="I15" si="3">Z15/100*F15</f>
        <v>0.63</v>
      </c>
      <c r="J15" s="131">
        <f t="shared" ref="J15" si="4">Z15/100*G15</f>
        <v>0.63</v>
      </c>
      <c r="K15" s="131">
        <f t="shared" ref="K15" si="5">Z15/100*H15</f>
        <v>0.84000000000000008</v>
      </c>
      <c r="L15" s="131">
        <f t="shared" ref="L15" si="6">AA15/100*F15</f>
        <v>0.16500000000000001</v>
      </c>
      <c r="M15" s="131">
        <f t="shared" ref="M15" si="7">AA15/100*G15</f>
        <v>0.16500000000000001</v>
      </c>
      <c r="N15" s="131">
        <f t="shared" ref="N15" si="8">AA15/100*H15</f>
        <v>0.22000000000000003</v>
      </c>
      <c r="O15" s="131">
        <f t="shared" ref="O15" si="9">AB15/100*F15</f>
        <v>3.16</v>
      </c>
      <c r="P15" s="131">
        <f t="shared" ref="P15" si="10">AB15/100*G15</f>
        <v>3.16</v>
      </c>
      <c r="Q15" s="131">
        <f t="shared" ref="Q15" si="11">AB15/100*H15</f>
        <v>4.2133333333333338</v>
      </c>
      <c r="R15" s="118">
        <f t="shared" ref="R15" si="12">AC15/100*F15</f>
        <v>16.75</v>
      </c>
      <c r="S15" s="118">
        <f t="shared" ref="S15" si="13">AC15/100*G15</f>
        <v>16.75</v>
      </c>
      <c r="T15" s="118">
        <f t="shared" ref="T15" si="14">AC15/100*H15</f>
        <v>22.333333333333336</v>
      </c>
      <c r="U15" s="64" t="s">
        <v>52</v>
      </c>
      <c r="V15" s="52">
        <v>0</v>
      </c>
      <c r="W15" s="53">
        <v>400</v>
      </c>
      <c r="X15" s="61"/>
      <c r="Z15" s="117">
        <v>12.6</v>
      </c>
      <c r="AA15" s="117">
        <v>3.3</v>
      </c>
      <c r="AB15" s="117">
        <v>63.2</v>
      </c>
      <c r="AC15" s="118">
        <v>335</v>
      </c>
    </row>
    <row r="16" spans="1:29" ht="35.25" customHeight="1" x14ac:dyDescent="0.25">
      <c r="A16" s="23"/>
      <c r="B16" s="15" t="s">
        <v>42</v>
      </c>
      <c r="C16" s="16">
        <f>(100*F16)/(100-V16)</f>
        <v>8.75</v>
      </c>
      <c r="D16" s="17">
        <f t="shared" ref="D16" si="15">(100*G16)/(100-V16)</f>
        <v>8.75</v>
      </c>
      <c r="E16" s="17">
        <f t="shared" ref="E16" si="16">(100*H16)/(100-V16)</f>
        <v>11.666666666666668</v>
      </c>
      <c r="F16" s="73">
        <v>7</v>
      </c>
      <c r="G16" s="73">
        <v>7</v>
      </c>
      <c r="H16" s="125">
        <f t="shared" ref="H16" si="17">G16/0.75</f>
        <v>9.3333333333333339</v>
      </c>
      <c r="I16" s="126">
        <f>Z16/100*F16</f>
        <v>9.1000000000000011E-2</v>
      </c>
      <c r="J16" s="126">
        <f>Z16/100*G16</f>
        <v>9.1000000000000011E-2</v>
      </c>
      <c r="K16" s="126">
        <f>Z16/100*H16</f>
        <v>0.12133333333333335</v>
      </c>
      <c r="L16" s="126">
        <f>AA16/100*F16</f>
        <v>7.0000000000000001E-3</v>
      </c>
      <c r="M16" s="126">
        <f>AA16/100*G16</f>
        <v>7.0000000000000001E-3</v>
      </c>
      <c r="N16" s="126">
        <f>AA16/100*H16</f>
        <v>9.3333333333333341E-3</v>
      </c>
      <c r="O16" s="126">
        <f>AB16/100*F16</f>
        <v>0.58800000000000008</v>
      </c>
      <c r="P16" s="126">
        <f>AB16/100*G16</f>
        <v>0.58800000000000008</v>
      </c>
      <c r="Q16" s="126">
        <f>AB16/100*H16</f>
        <v>0.78400000000000014</v>
      </c>
      <c r="R16" s="120">
        <f>AC16/100*F16</f>
        <v>2.3800000000000003</v>
      </c>
      <c r="S16" s="120">
        <f>AC16/100*G16</f>
        <v>2.3800000000000003</v>
      </c>
      <c r="T16" s="120">
        <f>AC16/100*H16</f>
        <v>3.1733333333333338</v>
      </c>
      <c r="U16" s="75" t="s">
        <v>43</v>
      </c>
      <c r="V16" s="52">
        <v>20</v>
      </c>
      <c r="W16" s="53">
        <v>0</v>
      </c>
      <c r="X16" s="39"/>
      <c r="Z16" s="119">
        <v>1.3</v>
      </c>
      <c r="AA16" s="119">
        <v>0.1</v>
      </c>
      <c r="AB16" s="119">
        <v>8.4</v>
      </c>
      <c r="AC16" s="120">
        <v>34</v>
      </c>
    </row>
    <row r="17" spans="1:29" ht="35.25" customHeight="1" x14ac:dyDescent="0.25">
      <c r="A17" s="23"/>
      <c r="B17" s="15" t="s">
        <v>54</v>
      </c>
      <c r="C17" s="16">
        <f>(100*F16)/(100-V17)</f>
        <v>9.3333333333333339</v>
      </c>
      <c r="D17" s="16">
        <f>(100*G16)/(100-V17)</f>
        <v>9.3333333333333339</v>
      </c>
      <c r="E17" s="16">
        <f>(100*H16)/(100-V17)</f>
        <v>12.444444444444445</v>
      </c>
      <c r="F17" s="74"/>
      <c r="G17" s="74"/>
      <c r="H17" s="129"/>
      <c r="I17" s="130"/>
      <c r="J17" s="130"/>
      <c r="K17" s="130"/>
      <c r="L17" s="130"/>
      <c r="M17" s="130"/>
      <c r="N17" s="130"/>
      <c r="O17" s="130"/>
      <c r="P17" s="130"/>
      <c r="Q17" s="130"/>
      <c r="R17" s="122"/>
      <c r="S17" s="122"/>
      <c r="T17" s="122"/>
      <c r="U17" s="76"/>
      <c r="V17" s="52">
        <v>25</v>
      </c>
      <c r="W17" s="53">
        <v>0</v>
      </c>
      <c r="X17" s="59"/>
      <c r="Z17" s="121"/>
      <c r="AA17" s="121"/>
      <c r="AB17" s="121"/>
      <c r="AC17" s="122"/>
    </row>
    <row r="18" spans="1:29" ht="41.25" customHeight="1" x14ac:dyDescent="0.25">
      <c r="A18" s="23"/>
      <c r="B18" s="15" t="s">
        <v>55</v>
      </c>
      <c r="C18" s="16">
        <f>(100*F18)/(100-V18)</f>
        <v>40</v>
      </c>
      <c r="D18" s="17">
        <f t="shared" ref="D18" si="18">(100*G18)/(100-V18)</f>
        <v>40</v>
      </c>
      <c r="E18" s="17">
        <f t="shared" ref="E18" si="19">(100*H18)/(100-V18)</f>
        <v>53.333333333333329</v>
      </c>
      <c r="F18" s="73">
        <v>32</v>
      </c>
      <c r="G18" s="73">
        <v>32</v>
      </c>
      <c r="H18" s="125">
        <f t="shared" ref="H18" si="20">G18/0.75</f>
        <v>42.666666666666664</v>
      </c>
      <c r="I18" s="126">
        <f>Z18/100*F18</f>
        <v>0.64</v>
      </c>
      <c r="J18" s="126">
        <f>Z18/100*G18</f>
        <v>0.64</v>
      </c>
      <c r="K18" s="126">
        <f>Z18/100*H18</f>
        <v>0.85333333333333328</v>
      </c>
      <c r="L18" s="126">
        <f>AA18/100*F18</f>
        <v>0.128</v>
      </c>
      <c r="M18" s="126">
        <f>AA18/100*G18</f>
        <v>0.128</v>
      </c>
      <c r="N18" s="126">
        <f>AA18/100*H18</f>
        <v>0.17066666666666666</v>
      </c>
      <c r="O18" s="126">
        <f>AB18/100*F18</f>
        <v>5.5360000000000005</v>
      </c>
      <c r="P18" s="126">
        <f>AB18/100*G18</f>
        <v>5.5360000000000005</v>
      </c>
      <c r="Q18" s="126">
        <f>AB18/100*H18</f>
        <v>7.381333333333334</v>
      </c>
      <c r="R18" s="120">
        <f>AC18/100*F18</f>
        <v>25.6</v>
      </c>
      <c r="S18" s="120">
        <f>AC18/100*G18</f>
        <v>25.6</v>
      </c>
      <c r="T18" s="120">
        <f>AC18/100*H18</f>
        <v>34.133333333333333</v>
      </c>
      <c r="U18" s="80" t="s">
        <v>60</v>
      </c>
      <c r="V18" s="52">
        <v>20</v>
      </c>
      <c r="W18" s="53">
        <v>0</v>
      </c>
      <c r="X18" s="60"/>
      <c r="Z18" s="119">
        <v>2</v>
      </c>
      <c r="AA18" s="119">
        <v>0.4</v>
      </c>
      <c r="AB18" s="119">
        <v>17.3</v>
      </c>
      <c r="AC18" s="120">
        <v>80</v>
      </c>
    </row>
    <row r="19" spans="1:29" ht="41.25" customHeight="1" x14ac:dyDescent="0.25">
      <c r="A19" s="23"/>
      <c r="B19" s="15" t="s">
        <v>56</v>
      </c>
      <c r="C19" s="16">
        <f>(100*F18)/(100-V19)</f>
        <v>42.666666666666664</v>
      </c>
      <c r="D19" s="17">
        <f>(100*G18)/(100-V19)</f>
        <v>42.666666666666664</v>
      </c>
      <c r="E19" s="17">
        <f>(100*H18)/(100-V19)</f>
        <v>56.888888888888879</v>
      </c>
      <c r="F19" s="111"/>
      <c r="G19" s="111"/>
      <c r="H19" s="127"/>
      <c r="I19" s="128"/>
      <c r="J19" s="128"/>
      <c r="K19" s="128"/>
      <c r="L19" s="128"/>
      <c r="M19" s="128"/>
      <c r="N19" s="128"/>
      <c r="O19" s="128"/>
      <c r="P19" s="128"/>
      <c r="Q19" s="128"/>
      <c r="R19" s="124"/>
      <c r="S19" s="124"/>
      <c r="T19" s="124"/>
      <c r="U19" s="81"/>
      <c r="V19" s="52">
        <v>25</v>
      </c>
      <c r="W19" s="53">
        <v>0</v>
      </c>
      <c r="X19" s="60"/>
      <c r="Z19" s="123"/>
      <c r="AA19" s="123"/>
      <c r="AB19" s="123"/>
      <c r="AC19" s="124"/>
    </row>
    <row r="20" spans="1:29" ht="42" customHeight="1" x14ac:dyDescent="0.25">
      <c r="A20" s="23"/>
      <c r="B20" s="15" t="s">
        <v>57</v>
      </c>
      <c r="C20" s="16">
        <f>(100*F18)/(100-V20)</f>
        <v>45.714285714285715</v>
      </c>
      <c r="D20" s="17">
        <f>(100*G18)/(100-V20)</f>
        <v>45.714285714285715</v>
      </c>
      <c r="E20" s="17">
        <f>(100*H18)/(100-V20)</f>
        <v>60.952380952380942</v>
      </c>
      <c r="F20" s="111"/>
      <c r="G20" s="111"/>
      <c r="H20" s="127"/>
      <c r="I20" s="128"/>
      <c r="J20" s="128"/>
      <c r="K20" s="128"/>
      <c r="L20" s="128"/>
      <c r="M20" s="128"/>
      <c r="N20" s="128"/>
      <c r="O20" s="128"/>
      <c r="P20" s="128"/>
      <c r="Q20" s="128"/>
      <c r="R20" s="124"/>
      <c r="S20" s="124"/>
      <c r="T20" s="124"/>
      <c r="U20" s="81"/>
      <c r="V20" s="52">
        <v>30</v>
      </c>
      <c r="W20" s="53">
        <v>0</v>
      </c>
      <c r="X20" s="60"/>
      <c r="Z20" s="123"/>
      <c r="AA20" s="123"/>
      <c r="AB20" s="123"/>
      <c r="AC20" s="124"/>
    </row>
    <row r="21" spans="1:29" ht="42" customHeight="1" x14ac:dyDescent="0.25">
      <c r="A21" s="23"/>
      <c r="B21" s="15" t="s">
        <v>58</v>
      </c>
      <c r="C21" s="16">
        <f>(100*F18)/(100-V21)</f>
        <v>49.230769230769234</v>
      </c>
      <c r="D21" s="17">
        <f>(100*G18)/(100-V21)</f>
        <v>49.230769230769234</v>
      </c>
      <c r="E21" s="17">
        <f>(100*H18)/(100-V21)</f>
        <v>65.641025641025635</v>
      </c>
      <c r="F21" s="111"/>
      <c r="G21" s="111"/>
      <c r="H21" s="127"/>
      <c r="I21" s="128"/>
      <c r="J21" s="128"/>
      <c r="K21" s="128"/>
      <c r="L21" s="128"/>
      <c r="M21" s="128"/>
      <c r="N21" s="128"/>
      <c r="O21" s="128"/>
      <c r="P21" s="128"/>
      <c r="Q21" s="128"/>
      <c r="R21" s="124"/>
      <c r="S21" s="124"/>
      <c r="T21" s="124"/>
      <c r="U21" s="81"/>
      <c r="V21" s="52">
        <v>35</v>
      </c>
      <c r="W21" s="53">
        <v>0</v>
      </c>
      <c r="X21" s="60"/>
      <c r="Z21" s="123"/>
      <c r="AA21" s="123"/>
      <c r="AB21" s="123"/>
      <c r="AC21" s="124"/>
    </row>
    <row r="22" spans="1:29" ht="42" customHeight="1" x14ac:dyDescent="0.25">
      <c r="A22" s="23"/>
      <c r="B22" s="15" t="s">
        <v>59</v>
      </c>
      <c r="C22" s="16">
        <f>(100*F18)/(100-V22)</f>
        <v>53.333333333333336</v>
      </c>
      <c r="D22" s="17">
        <f>(100*G18)/(100-V22)</f>
        <v>53.333333333333336</v>
      </c>
      <c r="E22" s="17">
        <f>(100*H18)/(100-V22)</f>
        <v>71.1111111111111</v>
      </c>
      <c r="F22" s="74"/>
      <c r="G22" s="74"/>
      <c r="H22" s="129"/>
      <c r="I22" s="130"/>
      <c r="J22" s="130"/>
      <c r="K22" s="130"/>
      <c r="L22" s="130"/>
      <c r="M22" s="130"/>
      <c r="N22" s="130"/>
      <c r="O22" s="130"/>
      <c r="P22" s="130"/>
      <c r="Q22" s="130"/>
      <c r="R22" s="122"/>
      <c r="S22" s="122"/>
      <c r="T22" s="122"/>
      <c r="U22" s="82"/>
      <c r="V22" s="52">
        <v>40</v>
      </c>
      <c r="W22" s="53">
        <v>0</v>
      </c>
      <c r="X22" s="59"/>
      <c r="Z22" s="121"/>
      <c r="AA22" s="121"/>
      <c r="AB22" s="121"/>
      <c r="AC22" s="122"/>
    </row>
    <row r="23" spans="1:29" ht="59.25" customHeight="1" x14ac:dyDescent="0.25">
      <c r="A23" s="23"/>
      <c r="B23" s="15" t="s">
        <v>27</v>
      </c>
      <c r="C23" s="16">
        <f>(100*F23)/(100-V23)</f>
        <v>10.714285714285714</v>
      </c>
      <c r="D23" s="17">
        <f t="shared" ref="D23:D26" si="21">(100*G23)/(100-V23)</f>
        <v>10.714285714285714</v>
      </c>
      <c r="E23" s="17">
        <f t="shared" ref="E23:E26" si="22">(100*H23)/(100-V23)</f>
        <v>14.285714285714286</v>
      </c>
      <c r="F23" s="58">
        <v>9</v>
      </c>
      <c r="G23" s="58">
        <v>9</v>
      </c>
      <c r="H23" s="17">
        <f t="shared" ref="H23" si="23">G23/0.75</f>
        <v>12</v>
      </c>
      <c r="I23" s="131">
        <f t="shared" ref="I23" si="24">Z23/100*F23</f>
        <v>0.126</v>
      </c>
      <c r="J23" s="131">
        <f t="shared" ref="J23" si="25">Z23/100*G23</f>
        <v>0.126</v>
      </c>
      <c r="K23" s="131">
        <f t="shared" ref="K23" si="26">Z23/100*H23</f>
        <v>0.16799999999999998</v>
      </c>
      <c r="L23" s="131">
        <f t="shared" ref="L23" si="27">AA23/100*F23</f>
        <v>0</v>
      </c>
      <c r="M23" s="131">
        <f t="shared" ref="M23" si="28">AA23/100*G23</f>
        <v>0</v>
      </c>
      <c r="N23" s="131">
        <f t="shared" ref="N23" si="29">AA23/100*H23</f>
        <v>0</v>
      </c>
      <c r="O23" s="131">
        <f t="shared" ref="O23" si="30">AB23/100*F23</f>
        <v>0.88200000000000001</v>
      </c>
      <c r="P23" s="131">
        <f t="shared" ref="P23" si="31">AB23/100*G23</f>
        <v>0.88200000000000001</v>
      </c>
      <c r="Q23" s="131">
        <f t="shared" ref="Q23" si="32">AB23/100*H23</f>
        <v>1.1760000000000002</v>
      </c>
      <c r="R23" s="118">
        <f t="shared" ref="R23" si="33">AC23/100*F23</f>
        <v>3.69</v>
      </c>
      <c r="S23" s="118">
        <f t="shared" ref="S23" si="34">AC23/100*G23</f>
        <v>3.69</v>
      </c>
      <c r="T23" s="118">
        <f t="shared" ref="T23" si="35">AC23/100*H23</f>
        <v>4.92</v>
      </c>
      <c r="U23" s="55" t="s">
        <v>53</v>
      </c>
      <c r="V23" s="43">
        <v>16</v>
      </c>
      <c r="W23" s="19">
        <v>0</v>
      </c>
      <c r="X23" s="39"/>
      <c r="Z23" s="117">
        <v>1.4</v>
      </c>
      <c r="AA23" s="117">
        <v>0</v>
      </c>
      <c r="AB23" s="117">
        <v>9.8000000000000007</v>
      </c>
      <c r="AC23" s="118">
        <v>41</v>
      </c>
    </row>
    <row r="24" spans="1:29" ht="51" customHeight="1" x14ac:dyDescent="0.25">
      <c r="A24" s="23"/>
      <c r="B24" s="15" t="s">
        <v>28</v>
      </c>
      <c r="C24" s="16">
        <f t="shared" ref="C24:C26" si="36">(100*F24)/(100-V24)</f>
        <v>1.5</v>
      </c>
      <c r="D24" s="17">
        <f t="shared" si="21"/>
        <v>1.5</v>
      </c>
      <c r="E24" s="17">
        <f t="shared" si="22"/>
        <v>2</v>
      </c>
      <c r="F24" s="58">
        <v>1.5</v>
      </c>
      <c r="G24" s="58">
        <v>1.5</v>
      </c>
      <c r="H24" s="17">
        <f t="shared" ref="H24:H25" si="37">G24/0.75</f>
        <v>2</v>
      </c>
      <c r="I24" s="131">
        <f t="shared" ref="I24:I25" si="38">Z24/100*F24</f>
        <v>0</v>
      </c>
      <c r="J24" s="131">
        <f t="shared" ref="J24:J25" si="39">Z24/100*G24</f>
        <v>0</v>
      </c>
      <c r="K24" s="131">
        <f t="shared" ref="K24:K25" si="40">Z24/100*H24</f>
        <v>0</v>
      </c>
      <c r="L24" s="131">
        <f t="shared" ref="L24:L25" si="41">AA24/100*F24</f>
        <v>1.4985000000000002</v>
      </c>
      <c r="M24" s="131">
        <f t="shared" ref="M24:M25" si="42">AA24/100*G24</f>
        <v>1.4985000000000002</v>
      </c>
      <c r="N24" s="131">
        <f t="shared" ref="N24:N25" si="43">AA24/100*H24</f>
        <v>1.9980000000000002</v>
      </c>
      <c r="O24" s="131">
        <f t="shared" ref="O24:O25" si="44">AB24/100*F24</f>
        <v>0</v>
      </c>
      <c r="P24" s="131">
        <f t="shared" ref="P24:P25" si="45">AB24/100*G24</f>
        <v>0</v>
      </c>
      <c r="Q24" s="131">
        <f t="shared" ref="Q24:Q25" si="46">AB24/100*H24</f>
        <v>0</v>
      </c>
      <c r="R24" s="118">
        <f t="shared" ref="R24:R25" si="47">AC24/100*F24</f>
        <v>13.484999999999999</v>
      </c>
      <c r="S24" s="118">
        <f t="shared" ref="S24:S25" si="48">AC24/100*G24</f>
        <v>13.484999999999999</v>
      </c>
      <c r="T24" s="118">
        <f t="shared" ref="T24:T25" si="49">AC24/100*H24</f>
        <v>17.98</v>
      </c>
      <c r="U24" s="55" t="s">
        <v>61</v>
      </c>
      <c r="V24" s="43">
        <v>0</v>
      </c>
      <c r="W24" s="19">
        <v>0</v>
      </c>
      <c r="X24" s="39"/>
      <c r="Z24" s="117">
        <v>0</v>
      </c>
      <c r="AA24" s="117">
        <v>99.9</v>
      </c>
      <c r="AB24" s="117">
        <v>0</v>
      </c>
      <c r="AC24" s="118">
        <v>899</v>
      </c>
    </row>
    <row r="25" spans="1:29" ht="83.25" customHeight="1" x14ac:dyDescent="0.25">
      <c r="A25" s="23"/>
      <c r="B25" s="15" t="s">
        <v>29</v>
      </c>
      <c r="C25" s="26">
        <f t="shared" si="36"/>
        <v>0.25</v>
      </c>
      <c r="D25" s="18">
        <f t="shared" si="21"/>
        <v>0.25</v>
      </c>
      <c r="E25" s="18">
        <f t="shared" si="22"/>
        <v>0.33333333333333326</v>
      </c>
      <c r="F25" s="57">
        <v>0.25</v>
      </c>
      <c r="G25" s="57">
        <v>0.25</v>
      </c>
      <c r="H25" s="18">
        <f t="shared" si="37"/>
        <v>0.33333333333333331</v>
      </c>
      <c r="I25" s="131">
        <f t="shared" si="38"/>
        <v>0</v>
      </c>
      <c r="J25" s="131">
        <f t="shared" si="39"/>
        <v>0</v>
      </c>
      <c r="K25" s="131">
        <f t="shared" si="40"/>
        <v>0</v>
      </c>
      <c r="L25" s="131">
        <f t="shared" si="41"/>
        <v>0</v>
      </c>
      <c r="M25" s="131">
        <f t="shared" si="42"/>
        <v>0</v>
      </c>
      <c r="N25" s="131">
        <f t="shared" si="43"/>
        <v>0</v>
      </c>
      <c r="O25" s="131">
        <f t="shared" si="44"/>
        <v>0</v>
      </c>
      <c r="P25" s="131">
        <f t="shared" si="45"/>
        <v>0</v>
      </c>
      <c r="Q25" s="131">
        <f t="shared" si="46"/>
        <v>0</v>
      </c>
      <c r="R25" s="118">
        <f t="shared" si="47"/>
        <v>0</v>
      </c>
      <c r="S25" s="118">
        <f t="shared" si="48"/>
        <v>0</v>
      </c>
      <c r="T25" s="118">
        <f t="shared" si="49"/>
        <v>0</v>
      </c>
      <c r="U25" s="55" t="s">
        <v>44</v>
      </c>
      <c r="V25" s="43">
        <v>0</v>
      </c>
      <c r="W25" s="19">
        <v>0</v>
      </c>
      <c r="X25" s="39"/>
      <c r="Z25" s="117">
        <v>0</v>
      </c>
      <c r="AA25" s="117">
        <v>0</v>
      </c>
      <c r="AB25" s="117">
        <v>0</v>
      </c>
      <c r="AC25" s="118">
        <v>0</v>
      </c>
    </row>
    <row r="26" spans="1:29" ht="55.5" customHeight="1" x14ac:dyDescent="0.25">
      <c r="A26" s="21"/>
      <c r="B26" s="44" t="s">
        <v>39</v>
      </c>
      <c r="C26" s="16">
        <f t="shared" si="36"/>
        <v>130</v>
      </c>
      <c r="D26" s="17">
        <f t="shared" si="21"/>
        <v>130</v>
      </c>
      <c r="E26" s="17">
        <f t="shared" si="22"/>
        <v>173.33333333333337</v>
      </c>
      <c r="F26" s="58">
        <v>130</v>
      </c>
      <c r="G26" s="58">
        <v>130</v>
      </c>
      <c r="H26" s="17">
        <f t="shared" ref="H26" si="50">G26/0.75</f>
        <v>173.33333333333334</v>
      </c>
      <c r="I26" s="131">
        <f t="shared" ref="I26" si="51">Z26/100*F26</f>
        <v>0</v>
      </c>
      <c r="J26" s="131">
        <f t="shared" ref="J26" si="52">Z26/100*G26</f>
        <v>0</v>
      </c>
      <c r="K26" s="131">
        <f t="shared" ref="K26" si="53">Z26/100*H26</f>
        <v>0</v>
      </c>
      <c r="L26" s="131">
        <f t="shared" ref="L26" si="54">AA26/100*F26</f>
        <v>0</v>
      </c>
      <c r="M26" s="131">
        <f t="shared" ref="M26" si="55">AA26/100*G26</f>
        <v>0</v>
      </c>
      <c r="N26" s="131">
        <f t="shared" ref="N26" si="56">AA26/100*H26</f>
        <v>0</v>
      </c>
      <c r="O26" s="131">
        <f t="shared" ref="O26" si="57">AB26/100*F26</f>
        <v>0</v>
      </c>
      <c r="P26" s="131">
        <f t="shared" ref="P26" si="58">AB26/100*G26</f>
        <v>0</v>
      </c>
      <c r="Q26" s="131">
        <f t="shared" ref="Q26" si="59">AB26/100*H26</f>
        <v>0</v>
      </c>
      <c r="R26" s="118">
        <f t="shared" ref="R26" si="60">AC26/100*F26</f>
        <v>0</v>
      </c>
      <c r="S26" s="118">
        <f t="shared" ref="S26" si="61">AC26/100*G26</f>
        <v>0</v>
      </c>
      <c r="T26" s="118">
        <f t="shared" ref="T26" si="62">AC26/100*H26</f>
        <v>0</v>
      </c>
      <c r="U26" s="56" t="s">
        <v>45</v>
      </c>
      <c r="V26" s="43">
        <v>0</v>
      </c>
      <c r="W26" s="19">
        <v>0</v>
      </c>
      <c r="X26" s="39"/>
      <c r="Z26" s="117">
        <v>0</v>
      </c>
      <c r="AA26" s="117">
        <v>0</v>
      </c>
      <c r="AB26" s="117">
        <v>0</v>
      </c>
      <c r="AC26" s="118">
        <v>0</v>
      </c>
    </row>
    <row r="27" spans="1:29" x14ac:dyDescent="0.25">
      <c r="A27" s="22"/>
      <c r="B27" s="90" t="s">
        <v>40</v>
      </c>
      <c r="C27" s="91"/>
      <c r="D27" s="91"/>
      <c r="E27" s="92"/>
      <c r="F27" s="20">
        <f>SUM(F15:F26)*(100-W27)/100</f>
        <v>149.64750000000001</v>
      </c>
      <c r="G27" s="20">
        <f>SUM(G15:G26)*(100-W27)/100</f>
        <v>149.64750000000001</v>
      </c>
      <c r="H27" s="20">
        <f>SUM(H15:H26)*(100-W27)/100</f>
        <v>199.53</v>
      </c>
      <c r="I27" s="27">
        <f t="shared" ref="I27:T27" si="63">SUM(I15:I26)*(100-Z27)/100</f>
        <v>1.4870000000000001</v>
      </c>
      <c r="J27" s="27">
        <f t="shared" si="63"/>
        <v>1.4870000000000001</v>
      </c>
      <c r="K27" s="27">
        <f t="shared" si="63"/>
        <v>1.9826666666666666</v>
      </c>
      <c r="L27" s="27">
        <f t="shared" si="63"/>
        <v>1.7985000000000002</v>
      </c>
      <c r="M27" s="27">
        <f t="shared" si="63"/>
        <v>1.7985000000000002</v>
      </c>
      <c r="N27" s="27">
        <f t="shared" si="63"/>
        <v>2.3980000000000001</v>
      </c>
      <c r="O27" s="27">
        <f t="shared" si="63"/>
        <v>10.166</v>
      </c>
      <c r="P27" s="27">
        <f t="shared" si="63"/>
        <v>10.166</v>
      </c>
      <c r="Q27" s="27">
        <f t="shared" si="63"/>
        <v>13.554666666666668</v>
      </c>
      <c r="R27" s="20">
        <f t="shared" si="63"/>
        <v>61.905000000000001</v>
      </c>
      <c r="S27" s="20">
        <f t="shared" si="63"/>
        <v>61.905000000000001</v>
      </c>
      <c r="T27" s="20">
        <f t="shared" si="63"/>
        <v>82.54</v>
      </c>
      <c r="U27" s="72"/>
      <c r="V27" s="43"/>
      <c r="W27" s="67">
        <v>19</v>
      </c>
      <c r="X27" s="39"/>
      <c r="Z27" s="117"/>
      <c r="AA27" s="117"/>
      <c r="AB27" s="117"/>
      <c r="AC27" s="118"/>
    </row>
    <row r="28" spans="1:29" x14ac:dyDescent="0.25">
      <c r="A28" s="30"/>
      <c r="B28" s="7"/>
      <c r="C28" s="7"/>
      <c r="D28" s="7"/>
      <c r="E28" s="7"/>
      <c r="F28" s="31"/>
      <c r="G28" s="31"/>
      <c r="H28" s="31"/>
      <c r="I28" s="32"/>
      <c r="J28" s="32"/>
      <c r="K28" s="32"/>
      <c r="L28" s="32"/>
      <c r="M28" s="32"/>
      <c r="N28" s="32"/>
      <c r="O28" s="32"/>
      <c r="P28" s="32"/>
      <c r="Q28" s="32"/>
      <c r="R28" s="31"/>
      <c r="S28" s="31"/>
      <c r="T28" s="31"/>
      <c r="U28" s="54"/>
      <c r="V28" s="33"/>
      <c r="W28" s="46"/>
      <c r="X28" s="54"/>
    </row>
    <row r="29" spans="1:29" x14ac:dyDescent="0.25">
      <c r="A29" s="6"/>
      <c r="B29" s="7" t="s">
        <v>32</v>
      </c>
      <c r="C29" s="9"/>
      <c r="D29" s="9"/>
      <c r="E29" s="9"/>
      <c r="F29" s="11"/>
      <c r="G29" s="11"/>
      <c r="H29" s="11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8"/>
      <c r="W29" s="8"/>
      <c r="X29" s="8"/>
    </row>
    <row r="30" spans="1:29" ht="179.25" customHeight="1" x14ac:dyDescent="0.25">
      <c r="A30" s="23"/>
      <c r="B30" s="15" t="s">
        <v>67</v>
      </c>
      <c r="C30" s="16">
        <f t="shared" ref="C30" si="64">(100*F30)/(100-V30)</f>
        <v>12.5</v>
      </c>
      <c r="D30" s="17">
        <f t="shared" ref="D30:D33" si="65">(100*G30)/(100-V30)</f>
        <v>12.5</v>
      </c>
      <c r="E30" s="17">
        <f t="shared" ref="E30:E33" si="66">(100*H30)/(100-V30)</f>
        <v>16.666666666666668</v>
      </c>
      <c r="F30" s="17">
        <v>12.5</v>
      </c>
      <c r="G30" s="17">
        <v>12.5</v>
      </c>
      <c r="H30" s="17">
        <f t="shared" ref="H30" si="67">G30/0.75</f>
        <v>16.666666666666668</v>
      </c>
      <c r="I30" s="131">
        <f>Z30/100*F30</f>
        <v>2.4500000000000002</v>
      </c>
      <c r="J30" s="131">
        <f>Z30/100*G30</f>
        <v>2.4500000000000002</v>
      </c>
      <c r="K30" s="131">
        <f>Z30/100*H30</f>
        <v>3.2666666666666671</v>
      </c>
      <c r="L30" s="131">
        <f>AA30/100*F30</f>
        <v>0.51249999999999996</v>
      </c>
      <c r="M30" s="131">
        <f>AA30/100*G30</f>
        <v>0.51249999999999996</v>
      </c>
      <c r="N30" s="131">
        <f>AA30/100*H30</f>
        <v>0.68333333333333335</v>
      </c>
      <c r="O30" s="131">
        <f>AB30/100*F30</f>
        <v>3.7499999999999999E-2</v>
      </c>
      <c r="P30" s="131">
        <f>AB30/100*G30</f>
        <v>3.7499999999999999E-2</v>
      </c>
      <c r="Q30" s="131">
        <f>AB30/100*H30</f>
        <v>0.05</v>
      </c>
      <c r="R30" s="118">
        <f>AC30/100*F30</f>
        <v>14.499999999999998</v>
      </c>
      <c r="S30" s="118">
        <f>AC30/100*G30</f>
        <v>14.499999999999998</v>
      </c>
      <c r="T30" s="118">
        <f>AC30/100*H30</f>
        <v>19.333333333333332</v>
      </c>
      <c r="U30" s="55" t="s">
        <v>68</v>
      </c>
      <c r="V30" s="42">
        <v>0</v>
      </c>
      <c r="W30" s="35">
        <v>18</v>
      </c>
      <c r="X30" s="68"/>
      <c r="Z30" s="117">
        <v>19.600000000000001</v>
      </c>
      <c r="AA30" s="117">
        <v>4.0999999999999996</v>
      </c>
      <c r="AB30" s="117">
        <v>0.3</v>
      </c>
      <c r="AC30" s="118">
        <v>116</v>
      </c>
    </row>
    <row r="31" spans="1:29" ht="60.75" customHeight="1" x14ac:dyDescent="0.25">
      <c r="A31" s="23"/>
      <c r="B31" s="15" t="s">
        <v>27</v>
      </c>
      <c r="C31" s="16">
        <f>(100*F31)/(100-V31)</f>
        <v>1.0714285714285714</v>
      </c>
      <c r="D31" s="17">
        <f t="shared" si="65"/>
        <v>1.0714285714285714</v>
      </c>
      <c r="E31" s="17">
        <f t="shared" si="66"/>
        <v>1.4285714285714286</v>
      </c>
      <c r="F31" s="17">
        <v>0.9</v>
      </c>
      <c r="G31" s="17">
        <v>0.9</v>
      </c>
      <c r="H31" s="17">
        <f t="shared" ref="H31:H33" si="68">G31/0.75</f>
        <v>1.2</v>
      </c>
      <c r="I31" s="131">
        <f t="shared" ref="I31:I33" si="69">Z31/100*F31</f>
        <v>1.2599999999999998E-2</v>
      </c>
      <c r="J31" s="131">
        <f t="shared" ref="J31:J33" si="70">Z31/100*G31</f>
        <v>1.2599999999999998E-2</v>
      </c>
      <c r="K31" s="131">
        <f t="shared" ref="K31:K33" si="71">Z31/100*H31</f>
        <v>1.6799999999999999E-2</v>
      </c>
      <c r="L31" s="131">
        <f t="shared" ref="L31:L33" si="72">AA31/100*F31</f>
        <v>0</v>
      </c>
      <c r="M31" s="131">
        <f t="shared" ref="M31:M33" si="73">AA31/100*G31</f>
        <v>0</v>
      </c>
      <c r="N31" s="131">
        <f t="shared" ref="N31:N33" si="74">AA31/100*H31</f>
        <v>0</v>
      </c>
      <c r="O31" s="131">
        <f t="shared" ref="O31:O33" si="75">AB31/100*F31</f>
        <v>8.8200000000000001E-2</v>
      </c>
      <c r="P31" s="131">
        <f t="shared" ref="P31:P33" si="76">AB31/100*G31</f>
        <v>8.8200000000000001E-2</v>
      </c>
      <c r="Q31" s="131">
        <f t="shared" ref="Q31:Q33" si="77">AB31/100*H31</f>
        <v>0.1176</v>
      </c>
      <c r="R31" s="118">
        <f t="shared" ref="R31:R33" si="78">AC31/100*F31</f>
        <v>0.36899999999999999</v>
      </c>
      <c r="S31" s="118">
        <f t="shared" ref="S31:S33" si="79">AC31/100*G31</f>
        <v>0.36899999999999999</v>
      </c>
      <c r="T31" s="118">
        <f t="shared" ref="T31:T33" si="80">AC31/100*H31</f>
        <v>0.49199999999999994</v>
      </c>
      <c r="U31" s="55" t="s">
        <v>30</v>
      </c>
      <c r="V31" s="43">
        <v>16</v>
      </c>
      <c r="W31" s="19">
        <v>0</v>
      </c>
      <c r="X31" s="68"/>
      <c r="Z31" s="117">
        <v>1.4</v>
      </c>
      <c r="AA31" s="117">
        <v>0</v>
      </c>
      <c r="AB31" s="117">
        <v>9.8000000000000007</v>
      </c>
      <c r="AC31" s="118">
        <v>41</v>
      </c>
    </row>
    <row r="32" spans="1:29" ht="41.25" customHeight="1" x14ac:dyDescent="0.25">
      <c r="A32" s="23" t="s">
        <v>33</v>
      </c>
      <c r="B32" s="15" t="s">
        <v>34</v>
      </c>
      <c r="C32" s="36" t="s">
        <v>69</v>
      </c>
      <c r="D32" s="37" t="s">
        <v>69</v>
      </c>
      <c r="E32" s="37" t="s">
        <v>70</v>
      </c>
      <c r="F32" s="17">
        <v>2.2200000000000002</v>
      </c>
      <c r="G32" s="17">
        <v>2.2200000000000002</v>
      </c>
      <c r="H32" s="17">
        <f t="shared" si="68"/>
        <v>2.9600000000000004</v>
      </c>
      <c r="I32" s="131">
        <f t="shared" si="69"/>
        <v>0.28194000000000002</v>
      </c>
      <c r="J32" s="131">
        <f t="shared" si="70"/>
        <v>0.28194000000000002</v>
      </c>
      <c r="K32" s="131">
        <f t="shared" si="71"/>
        <v>0.37592000000000003</v>
      </c>
      <c r="L32" s="131">
        <f t="shared" si="72"/>
        <v>0.25530000000000003</v>
      </c>
      <c r="M32" s="131">
        <f t="shared" si="73"/>
        <v>0.25530000000000003</v>
      </c>
      <c r="N32" s="131">
        <f t="shared" si="74"/>
        <v>0.34040000000000004</v>
      </c>
      <c r="O32" s="131">
        <f t="shared" si="75"/>
        <v>1.554E-2</v>
      </c>
      <c r="P32" s="131">
        <f t="shared" si="76"/>
        <v>1.554E-2</v>
      </c>
      <c r="Q32" s="131">
        <f t="shared" si="77"/>
        <v>2.0720000000000002E-2</v>
      </c>
      <c r="R32" s="118">
        <f t="shared" si="78"/>
        <v>3.4854000000000003</v>
      </c>
      <c r="S32" s="118">
        <f t="shared" si="79"/>
        <v>3.4854000000000003</v>
      </c>
      <c r="T32" s="118">
        <f t="shared" si="80"/>
        <v>4.6472000000000007</v>
      </c>
      <c r="U32" s="55" t="s">
        <v>36</v>
      </c>
      <c r="V32" s="43">
        <v>0</v>
      </c>
      <c r="W32" s="19">
        <v>0</v>
      </c>
      <c r="X32" s="68"/>
      <c r="Z32" s="117">
        <v>12.7</v>
      </c>
      <c r="AA32" s="117">
        <v>11.5</v>
      </c>
      <c r="AB32" s="117">
        <v>0.7</v>
      </c>
      <c r="AC32" s="118">
        <v>157</v>
      </c>
    </row>
    <row r="33" spans="1:29" ht="60" customHeight="1" x14ac:dyDescent="0.25">
      <c r="A33" s="23"/>
      <c r="B33" s="15" t="s">
        <v>71</v>
      </c>
      <c r="C33" s="26">
        <f t="shared" ref="C33" si="81">(100*F33)/(100-V33)</f>
        <v>0.03</v>
      </c>
      <c r="D33" s="18">
        <f t="shared" si="65"/>
        <v>0.03</v>
      </c>
      <c r="E33" s="18">
        <f t="shared" si="66"/>
        <v>0.04</v>
      </c>
      <c r="F33" s="18">
        <v>0.03</v>
      </c>
      <c r="G33" s="18">
        <v>0.03</v>
      </c>
      <c r="H33" s="17">
        <f t="shared" si="68"/>
        <v>0.04</v>
      </c>
      <c r="I33" s="131">
        <f t="shared" si="69"/>
        <v>0</v>
      </c>
      <c r="J33" s="131">
        <f t="shared" si="70"/>
        <v>0</v>
      </c>
      <c r="K33" s="131">
        <f t="shared" si="71"/>
        <v>0</v>
      </c>
      <c r="L33" s="131">
        <f t="shared" si="72"/>
        <v>0</v>
      </c>
      <c r="M33" s="131">
        <f t="shared" si="73"/>
        <v>0</v>
      </c>
      <c r="N33" s="131">
        <f t="shared" si="74"/>
        <v>0</v>
      </c>
      <c r="O33" s="131">
        <f t="shared" si="75"/>
        <v>0</v>
      </c>
      <c r="P33" s="131">
        <f t="shared" si="76"/>
        <v>0</v>
      </c>
      <c r="Q33" s="131">
        <f t="shared" si="77"/>
        <v>0</v>
      </c>
      <c r="R33" s="118">
        <f t="shared" si="78"/>
        <v>0</v>
      </c>
      <c r="S33" s="118">
        <f t="shared" si="79"/>
        <v>0</v>
      </c>
      <c r="T33" s="118">
        <f t="shared" si="80"/>
        <v>0</v>
      </c>
      <c r="U33" s="55" t="s">
        <v>72</v>
      </c>
      <c r="V33" s="43">
        <v>0</v>
      </c>
      <c r="W33" s="19">
        <v>0</v>
      </c>
      <c r="X33" s="34"/>
      <c r="Z33" s="117">
        <v>0</v>
      </c>
      <c r="AA33" s="117">
        <v>0</v>
      </c>
      <c r="AB33" s="117">
        <v>0</v>
      </c>
      <c r="AC33" s="118">
        <v>0</v>
      </c>
    </row>
    <row r="34" spans="1:29" ht="21.75" customHeight="1" x14ac:dyDescent="0.25">
      <c r="A34" s="23"/>
      <c r="B34" s="85" t="s">
        <v>35</v>
      </c>
      <c r="C34" s="86"/>
      <c r="D34" s="86"/>
      <c r="E34" s="87"/>
      <c r="F34" s="20">
        <f>((F30*(100-W30)/100)+F31+F32+F33)*(100-X34)/100</f>
        <v>12.997999999999999</v>
      </c>
      <c r="G34" s="20">
        <f>((G30*(100-W30)/100)+G31+G32+G33)*(100-X34)/100</f>
        <v>12.997999999999999</v>
      </c>
      <c r="H34" s="20">
        <f>((H30*(100-W30)/100)+H31+H32+H33)*(100-X34)/100</f>
        <v>17.330666666666666</v>
      </c>
      <c r="I34" s="18"/>
      <c r="J34" s="18"/>
      <c r="K34" s="18"/>
      <c r="L34" s="18"/>
      <c r="M34" s="18"/>
      <c r="N34" s="18"/>
      <c r="O34" s="18"/>
      <c r="P34" s="18"/>
      <c r="Q34" s="18"/>
      <c r="R34" s="17"/>
      <c r="S34" s="17"/>
      <c r="T34" s="17"/>
      <c r="U34" s="13"/>
      <c r="V34" s="43">
        <v>0</v>
      </c>
      <c r="W34" s="19">
        <v>0</v>
      </c>
      <c r="X34" s="19">
        <v>3</v>
      </c>
      <c r="Z34" s="117"/>
      <c r="AA34" s="117"/>
      <c r="AB34" s="117"/>
      <c r="AC34" s="118"/>
    </row>
    <row r="35" spans="1:29" x14ac:dyDescent="0.25">
      <c r="A35" s="22"/>
      <c r="B35" s="90" t="s">
        <v>40</v>
      </c>
      <c r="C35" s="91"/>
      <c r="D35" s="91"/>
      <c r="E35" s="92"/>
      <c r="F35" s="69">
        <f>F34*(100-W35)/100</f>
        <v>11.438239999999999</v>
      </c>
      <c r="G35" s="69">
        <f>G34*(100-W35)/100</f>
        <v>11.438239999999999</v>
      </c>
      <c r="H35" s="69">
        <f>H34*(100-W35)/100</f>
        <v>15.250986666666666</v>
      </c>
      <c r="I35" s="27">
        <f t="shared" ref="I35:T35" si="82">SUM(I30:I33)</f>
        <v>2.7445400000000002</v>
      </c>
      <c r="J35" s="27">
        <f t="shared" si="82"/>
        <v>2.7445400000000002</v>
      </c>
      <c r="K35" s="27">
        <f t="shared" si="82"/>
        <v>3.6593866666666672</v>
      </c>
      <c r="L35" s="27">
        <f t="shared" si="82"/>
        <v>0.76780000000000004</v>
      </c>
      <c r="M35" s="27">
        <f t="shared" si="82"/>
        <v>0.76780000000000004</v>
      </c>
      <c r="N35" s="27">
        <f t="shared" si="82"/>
        <v>1.0237333333333334</v>
      </c>
      <c r="O35" s="27">
        <f t="shared" si="82"/>
        <v>0.14124</v>
      </c>
      <c r="P35" s="27">
        <f t="shared" si="82"/>
        <v>0.14124</v>
      </c>
      <c r="Q35" s="27">
        <f t="shared" si="82"/>
        <v>0.18831999999999999</v>
      </c>
      <c r="R35" s="20">
        <f t="shared" si="82"/>
        <v>18.354399999999998</v>
      </c>
      <c r="S35" s="20">
        <f t="shared" si="82"/>
        <v>18.354399999999998</v>
      </c>
      <c r="T35" s="20">
        <f t="shared" si="82"/>
        <v>24.472533333333335</v>
      </c>
      <c r="U35" s="68"/>
      <c r="V35" s="43"/>
      <c r="W35" s="70">
        <v>12</v>
      </c>
      <c r="X35" s="71"/>
      <c r="Z35" s="117"/>
      <c r="AA35" s="117"/>
      <c r="AB35" s="117"/>
      <c r="AC35" s="118"/>
    </row>
    <row r="36" spans="1:29" ht="14.25" customHeight="1" x14ac:dyDescent="0.25">
      <c r="A36" s="30"/>
      <c r="B36" s="7"/>
      <c r="C36" s="7"/>
      <c r="D36" s="7"/>
      <c r="E36" s="7"/>
      <c r="F36" s="31"/>
      <c r="G36" s="31"/>
      <c r="H36" s="31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8"/>
      <c r="V36" s="33"/>
      <c r="W36" s="47"/>
      <c r="X36" s="45"/>
    </row>
    <row r="37" spans="1:29" ht="17.25" customHeight="1" x14ac:dyDescent="0.25">
      <c r="A37" s="38"/>
      <c r="B37" s="83" t="s">
        <v>40</v>
      </c>
      <c r="C37" s="77" t="s">
        <v>41</v>
      </c>
      <c r="D37" s="78"/>
      <c r="E37" s="79"/>
      <c r="F37" s="20">
        <f>F27</f>
        <v>149.64750000000001</v>
      </c>
      <c r="G37" s="20">
        <f>G27</f>
        <v>149.64750000000001</v>
      </c>
      <c r="H37" s="20">
        <f>H27</f>
        <v>199.53</v>
      </c>
      <c r="I37" s="93">
        <f>I27+I35</f>
        <v>4.2315400000000007</v>
      </c>
      <c r="J37" s="93">
        <f t="shared" ref="J37:T37" si="83">J27+J35</f>
        <v>4.2315400000000007</v>
      </c>
      <c r="K37" s="93">
        <f t="shared" si="83"/>
        <v>5.642053333333334</v>
      </c>
      <c r="L37" s="93">
        <f t="shared" si="83"/>
        <v>2.5663</v>
      </c>
      <c r="M37" s="93">
        <f t="shared" si="83"/>
        <v>2.5663</v>
      </c>
      <c r="N37" s="93">
        <f t="shared" si="83"/>
        <v>3.4217333333333335</v>
      </c>
      <c r="O37" s="93">
        <f t="shared" si="83"/>
        <v>10.30724</v>
      </c>
      <c r="P37" s="93">
        <f t="shared" si="83"/>
        <v>10.30724</v>
      </c>
      <c r="Q37" s="93">
        <f t="shared" si="83"/>
        <v>13.742986666666667</v>
      </c>
      <c r="R37" s="94">
        <f t="shared" si="83"/>
        <v>80.259399999999999</v>
      </c>
      <c r="S37" s="94">
        <f t="shared" si="83"/>
        <v>80.259399999999999</v>
      </c>
      <c r="T37" s="94">
        <f t="shared" si="83"/>
        <v>107.01253333333334</v>
      </c>
      <c r="U37" s="89"/>
      <c r="V37" s="95"/>
      <c r="W37" s="89"/>
      <c r="X37" s="89"/>
    </row>
    <row r="38" spans="1:29" ht="17.25" customHeight="1" x14ac:dyDescent="0.25">
      <c r="A38" s="38"/>
      <c r="B38" s="84"/>
      <c r="C38" s="77" t="s">
        <v>32</v>
      </c>
      <c r="D38" s="78"/>
      <c r="E38" s="79"/>
      <c r="F38" s="20">
        <f>F35</f>
        <v>11.438239999999999</v>
      </c>
      <c r="G38" s="20">
        <f>G35</f>
        <v>11.438239999999999</v>
      </c>
      <c r="H38" s="20">
        <f>H35</f>
        <v>15.250986666666666</v>
      </c>
      <c r="I38" s="93"/>
      <c r="J38" s="93"/>
      <c r="K38" s="93"/>
      <c r="L38" s="93"/>
      <c r="M38" s="93"/>
      <c r="N38" s="93"/>
      <c r="O38" s="93"/>
      <c r="P38" s="93"/>
      <c r="Q38" s="93"/>
      <c r="R38" s="94"/>
      <c r="S38" s="94"/>
      <c r="T38" s="94"/>
      <c r="U38" s="89"/>
      <c r="V38" s="95"/>
      <c r="W38" s="89"/>
      <c r="X38" s="89"/>
    </row>
    <row r="39" spans="1:29" ht="17.25" customHeight="1" x14ac:dyDescent="0.25">
      <c r="A39" s="6"/>
      <c r="B39" s="48"/>
      <c r="C39" s="48"/>
      <c r="D39" s="48"/>
      <c r="E39" s="48"/>
      <c r="F39" s="49"/>
      <c r="G39" s="49"/>
      <c r="H39" s="49"/>
      <c r="I39" s="10"/>
      <c r="J39" s="10"/>
      <c r="K39" s="10"/>
      <c r="L39" s="10"/>
      <c r="M39" s="10"/>
      <c r="N39" s="10"/>
      <c r="O39" s="10"/>
      <c r="P39" s="10"/>
      <c r="Q39" s="10"/>
      <c r="R39" s="50"/>
      <c r="S39" s="50"/>
      <c r="T39" s="50"/>
      <c r="U39" s="51"/>
      <c r="V39" s="8"/>
      <c r="W39" s="51"/>
      <c r="X39" s="51"/>
    </row>
    <row r="40" spans="1:29" x14ac:dyDescent="0.25">
      <c r="A40" s="6"/>
      <c r="B40" s="105" t="s">
        <v>21</v>
      </c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</row>
    <row r="41" spans="1:29" ht="93" customHeight="1" x14ac:dyDescent="0.25">
      <c r="A41" s="6"/>
      <c r="B41" s="106" t="s">
        <v>74</v>
      </c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</row>
    <row r="42" spans="1:29" x14ac:dyDescent="0.25">
      <c r="A42" s="6"/>
      <c r="B42" s="25" t="s">
        <v>46</v>
      </c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</row>
    <row r="43" spans="1:29" x14ac:dyDescent="0.25">
      <c r="A43" s="6"/>
      <c r="B43" s="2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</row>
    <row r="44" spans="1:29" x14ac:dyDescent="0.25">
      <c r="A44" s="1"/>
      <c r="B44" s="105" t="s">
        <v>22</v>
      </c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</row>
    <row r="45" spans="1:29" x14ac:dyDescent="0.25">
      <c r="A45" s="1"/>
      <c r="B45" s="4" t="s">
        <v>62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</row>
    <row r="46" spans="1:29" x14ac:dyDescent="0.25">
      <c r="A46" s="1"/>
      <c r="B46" s="4" t="s">
        <v>63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</row>
    <row r="47" spans="1:29" x14ac:dyDescent="0.25">
      <c r="A47" s="1"/>
      <c r="B47" s="4" t="s">
        <v>64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</row>
    <row r="48" spans="1:29" x14ac:dyDescent="0.25">
      <c r="A48" s="1"/>
      <c r="B48" s="4" t="s">
        <v>65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</row>
    <row r="49" spans="1:21" x14ac:dyDescent="0.25">
      <c r="A49" s="1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"/>
      <c r="Q49" s="5"/>
      <c r="R49" s="5"/>
      <c r="S49" s="5"/>
      <c r="T49" s="5"/>
      <c r="U49" s="5"/>
    </row>
    <row r="50" spans="1:21" x14ac:dyDescent="0.25">
      <c r="A50" s="1"/>
      <c r="B50" s="105" t="s">
        <v>23</v>
      </c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</row>
    <row r="51" spans="1:21" x14ac:dyDescent="0.25">
      <c r="A51" s="1"/>
      <c r="B51" s="4" t="s">
        <v>26</v>
      </c>
      <c r="C51" s="4"/>
      <c r="D51" s="4" t="s">
        <v>47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5"/>
      <c r="Q51" s="5"/>
      <c r="R51" s="5"/>
      <c r="S51" s="5"/>
      <c r="T51" s="5"/>
      <c r="U51" s="5"/>
    </row>
    <row r="52" spans="1:21" x14ac:dyDescent="0.25">
      <c r="A52" s="1"/>
      <c r="B52" s="4"/>
      <c r="C52" s="4"/>
      <c r="D52" s="4" t="s">
        <v>48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5"/>
      <c r="Q52" s="5"/>
      <c r="R52" s="5"/>
      <c r="S52" s="5"/>
      <c r="T52" s="5"/>
      <c r="U52" s="5"/>
    </row>
    <row r="53" spans="1:21" x14ac:dyDescent="0.25">
      <c r="A53" s="1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5"/>
      <c r="Q53" s="5"/>
      <c r="R53" s="5"/>
      <c r="S53" s="5"/>
      <c r="T53" s="5"/>
      <c r="U53" s="5"/>
    </row>
    <row r="54" spans="1:21" x14ac:dyDescent="0.25">
      <c r="A54" s="1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5"/>
      <c r="Q54" s="5"/>
      <c r="R54" s="5"/>
      <c r="S54" s="5"/>
      <c r="T54" s="5"/>
      <c r="U54" s="5"/>
    </row>
    <row r="55" spans="1:21" x14ac:dyDescent="0.25">
      <c r="A55" s="1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"/>
      <c r="Q55" s="5"/>
      <c r="R55" s="5"/>
      <c r="S55" s="5"/>
      <c r="T55" s="5"/>
      <c r="U55" s="5"/>
    </row>
    <row r="56" spans="1:21" x14ac:dyDescent="0.25">
      <c r="A56" s="1"/>
      <c r="B56" s="115" t="s">
        <v>24</v>
      </c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</row>
    <row r="57" spans="1:21" x14ac:dyDescent="0.25">
      <c r="A57" s="1"/>
      <c r="B57" s="4" t="s">
        <v>37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5"/>
      <c r="N57" s="4"/>
      <c r="O57" s="4"/>
      <c r="P57" s="5"/>
      <c r="Q57" s="4"/>
      <c r="R57" s="4"/>
      <c r="S57" s="4"/>
      <c r="T57" s="4"/>
      <c r="U57" s="5"/>
    </row>
    <row r="58" spans="1:2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21" x14ac:dyDescent="0.25">
      <c r="A59" s="1"/>
    </row>
    <row r="60" spans="1:21" x14ac:dyDescent="0.25">
      <c r="A60" s="1"/>
    </row>
    <row r="61" spans="1:21" x14ac:dyDescent="0.25">
      <c r="A61" s="1"/>
    </row>
    <row r="62" spans="1:21" x14ac:dyDescent="0.25">
      <c r="A62" s="1"/>
    </row>
  </sheetData>
  <mergeCells count="90">
    <mergeCell ref="Z16:Z17"/>
    <mergeCell ref="AA16:AA17"/>
    <mergeCell ref="AB16:AB17"/>
    <mergeCell ref="AC16:AC17"/>
    <mergeCell ref="Z18:Z22"/>
    <mergeCell ref="AA18:AA22"/>
    <mergeCell ref="AB18:AB22"/>
    <mergeCell ref="AC18:AC22"/>
    <mergeCell ref="V10:V13"/>
    <mergeCell ref="W10:W13"/>
    <mergeCell ref="B27:E27"/>
    <mergeCell ref="B50:U50"/>
    <mergeCell ref="B56:U56"/>
    <mergeCell ref="B10:B14"/>
    <mergeCell ref="B44:U44"/>
    <mergeCell ref="F18:F22"/>
    <mergeCell ref="G18:G22"/>
    <mergeCell ref="H18:H22"/>
    <mergeCell ref="I18:I22"/>
    <mergeCell ref="J18:J22"/>
    <mergeCell ref="K18:K22"/>
    <mergeCell ref="L18:L22"/>
    <mergeCell ref="M18:M22"/>
    <mergeCell ref="N18:N22"/>
    <mergeCell ref="B40:U40"/>
    <mergeCell ref="B41:U41"/>
    <mergeCell ref="O12:Q12"/>
    <mergeCell ref="C10:H11"/>
    <mergeCell ref="I10:Q11"/>
    <mergeCell ref="R10:T12"/>
    <mergeCell ref="U10:U14"/>
    <mergeCell ref="C13:T13"/>
    <mergeCell ref="C12:E12"/>
    <mergeCell ref="F12:H12"/>
    <mergeCell ref="O18:O22"/>
    <mergeCell ref="P18:P22"/>
    <mergeCell ref="Q18:Q22"/>
    <mergeCell ref="R18:R22"/>
    <mergeCell ref="S18:S22"/>
    <mergeCell ref="T18:T22"/>
    <mergeCell ref="Q1:U1"/>
    <mergeCell ref="Q2:U2"/>
    <mergeCell ref="Q3:U3"/>
    <mergeCell ref="Q4:U4"/>
    <mergeCell ref="B1:H5"/>
    <mergeCell ref="I1:O5"/>
    <mergeCell ref="V37:V38"/>
    <mergeCell ref="W37:W38"/>
    <mergeCell ref="A7:U7"/>
    <mergeCell ref="A8:U8"/>
    <mergeCell ref="A10:A14"/>
    <mergeCell ref="I12:K12"/>
    <mergeCell ref="L12:N12"/>
    <mergeCell ref="H16:H17"/>
    <mergeCell ref="I16:I17"/>
    <mergeCell ref="J16:J17"/>
    <mergeCell ref="K16:K17"/>
    <mergeCell ref="L16:L17"/>
    <mergeCell ref="M16:M17"/>
    <mergeCell ref="N16:N17"/>
    <mergeCell ref="O16:O17"/>
    <mergeCell ref="P16:P17"/>
    <mergeCell ref="X10:X13"/>
    <mergeCell ref="X37:X38"/>
    <mergeCell ref="B35:E35"/>
    <mergeCell ref="I37:I38"/>
    <mergeCell ref="J37:J38"/>
    <mergeCell ref="K37:K38"/>
    <mergeCell ref="L37:L38"/>
    <mergeCell ref="M37:M38"/>
    <mergeCell ref="N37:N38"/>
    <mergeCell ref="O37:O38"/>
    <mergeCell ref="P37:P38"/>
    <mergeCell ref="Q37:Q38"/>
    <mergeCell ref="R37:R38"/>
    <mergeCell ref="S37:S38"/>
    <mergeCell ref="T37:T38"/>
    <mergeCell ref="U37:U38"/>
    <mergeCell ref="C38:E38"/>
    <mergeCell ref="B37:B38"/>
    <mergeCell ref="F16:F17"/>
    <mergeCell ref="G16:G17"/>
    <mergeCell ref="B34:E34"/>
    <mergeCell ref="R16:R17"/>
    <mergeCell ref="S16:S17"/>
    <mergeCell ref="T16:T17"/>
    <mergeCell ref="U16:U17"/>
    <mergeCell ref="C37:E37"/>
    <mergeCell ref="Q16:Q17"/>
    <mergeCell ref="U18:U22"/>
  </mergeCells>
  <pageMargins left="0.25" right="0.25" top="0.75" bottom="0.75" header="0.3" footer="0.3"/>
  <pageSetup paperSize="9" orientation="landscape" r:id="rId1"/>
  <ignoredErrors>
    <ignoredError sqref="C32:E32" twoDigitTextYear="1"/>
    <ignoredError sqref="C17:E17 C18:E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2023-02-18T17:51:51Z</dcterms:modified>
</cp:coreProperties>
</file>